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2022\проект Бюджета 2022г — копия\"/>
    </mc:Choice>
  </mc:AlternateContent>
  <bookViews>
    <workbookView xWindow="0" yWindow="0" windowWidth="6960" windowHeight="4032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доходов'!$A$7:$R$29</definedName>
    <definedName name="_xlnm.Print_Titles" localSheetId="0">'Реестр источников доходов'!$4:$7</definedName>
  </definedNames>
  <calcPr calcId="162913"/>
</workbook>
</file>

<file path=xl/calcChain.xml><?xml version="1.0" encoding="utf-8"?>
<calcChain xmlns="http://schemas.openxmlformats.org/spreadsheetml/2006/main">
  <c r="M33" i="4" l="1"/>
  <c r="N33" i="4"/>
  <c r="O33" i="4"/>
  <c r="P33" i="4"/>
  <c r="Q33" i="4"/>
  <c r="L33" i="4"/>
</calcChain>
</file>

<file path=xl/sharedStrings.xml><?xml version="1.0" encoding="utf-8"?>
<sst xmlns="http://schemas.openxmlformats.org/spreadsheetml/2006/main" count="257" uniqueCount="107">
  <si>
    <t>02</t>
  </si>
  <si>
    <t>120</t>
  </si>
  <si>
    <t>130</t>
  </si>
  <si>
    <t>01</t>
  </si>
  <si>
    <t>03</t>
  </si>
  <si>
    <t>06</t>
  </si>
  <si>
    <t>05</t>
  </si>
  <si>
    <t>182</t>
  </si>
  <si>
    <t>30</t>
  </si>
  <si>
    <t>17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</si>
  <si>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</si>
  <si>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</si>
  <si>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</si>
  <si>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</si>
  <si>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</si>
  <si>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</si>
  <si>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</si>
  <si>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</si>
  <si>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</si>
  <si>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</si>
  <si>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</si>
  <si>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</si>
  <si>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</si>
  <si>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</si>
  <si>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</si>
  <si>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</si>
  <si>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</si>
  <si>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</si>
  <si>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</si>
  <si>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</si>
  <si>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</si>
  <si>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</si>
  <si>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</si>
  <si>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</si>
  <si>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</si>
  <si>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</si>
  <si>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</si>
  <si>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</si>
  <si>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040</t>
  </si>
  <si>
    <t>050</t>
  </si>
  <si>
    <t>140</t>
  </si>
  <si>
    <t>230</t>
  </si>
  <si>
    <t>240</t>
  </si>
  <si>
    <t>250</t>
  </si>
  <si>
    <t>260</t>
  </si>
  <si>
    <t>аналитическая группа подвида доходов бюджета</t>
  </si>
  <si>
    <t>1</t>
  </si>
  <si>
    <t>09</t>
  </si>
  <si>
    <t>15</t>
  </si>
  <si>
    <t>16</t>
  </si>
  <si>
    <t>90</t>
  </si>
  <si>
    <t>180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</si>
  <si>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</si>
  <si>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</si>
  <si>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</si>
  <si>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</si>
  <si>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35</t>
  </si>
  <si>
    <t>118</t>
  </si>
  <si>
    <t>49</t>
  </si>
  <si>
    <t>290</t>
  </si>
  <si>
    <t>999</t>
  </si>
  <si>
    <t>Единый сельскохозяйственный налог</t>
  </si>
  <si>
    <t>10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</si>
  <si>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</si>
  <si>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</si>
  <si>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</si>
  <si>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</si>
  <si>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</si>
  <si>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</si>
  <si>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065</t>
  </si>
  <si>
    <t>Невыясненные поступления, зачисляемые в бюджеты муниципальных районов</t>
  </si>
  <si>
    <t>024</t>
  </si>
  <si>
    <t>ИТОГО</t>
  </si>
  <si>
    <t>Руководитель финансового органа</t>
  </si>
  <si>
    <t>Классификация доходов бюджетов</t>
  </si>
  <si>
    <t>группа подвида доходов бюджета</t>
  </si>
  <si>
    <t>Прогноз доходов бюджета</t>
  </si>
  <si>
    <t>Оценка исполнения местного бюджета в текущем году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</si>
  <si>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</si>
  <si>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</si>
  <si>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</si>
  <si>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Дотации бюджетам сельских поселений на выравнивание бюджетной обеспеченности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</si>
  <si>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</si>
  <si>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</si>
  <si>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</si>
  <si>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</si>
  <si>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183</t>
  </si>
  <si>
    <t>184</t>
  </si>
  <si>
    <t>185</t>
  </si>
  <si>
    <t>Земельный налог с организаций,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</si>
  <si>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</si>
  <si>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</t>
  </si>
  <si>
    <t>администрация Форпост-Каргатского сельсовета Каргатского района Новосибирской области</t>
  </si>
  <si>
    <t>033</t>
  </si>
  <si>
    <t>043</t>
  </si>
  <si>
    <t>Реестр источников доходов бюджета Кубанского сельсовета Каргатского района Новосибирской области</t>
  </si>
  <si>
    <t>администрация Кубанского сельсовета Каргатского района Новосибирской области</t>
  </si>
  <si>
    <t>296</t>
  </si>
  <si>
    <t>150</t>
  </si>
  <si>
    <t>2022 год</t>
  </si>
  <si>
    <t>2023 год</t>
  </si>
  <si>
    <t>на 2022 год и плановый период 2023  и 2024 годов</t>
  </si>
  <si>
    <t>2024 год</t>
  </si>
  <si>
    <t>М.В.Рябцева</t>
  </si>
  <si>
    <t>на 01 ноября 2021 года</t>
  </si>
  <si>
    <r>
      <t>Прогноз доходов бюджета на 2021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</si>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</sst>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6" fillId="0" borderId="0"/>
  </cellStyleXfs>
  <cellXfs count="32">
    <xf numFmtId="0" fontId="0" fillId="0" borderId="0" xfId="0"/>
    <xf numFmtId="0" fontId="1" fillId="0" borderId="0" xfId="1"/>
    <xf numFmtId="0" fontId="2" fillId="0" borderId="1" xfId="1" applyNumberFormat="1" applyFont="1" applyFill="1" applyBorder="1" applyAlignment="1" applyProtection="1">
      <alignment wrapText="1"/>
      <protection hidden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0" xfId="0" applyNumberFormat="1" applyFont="1" applyFill="1"/>
    <xf numFmtId="0" fontId="9" fillId="0" borderId="0" xfId="0" applyNumberFormat="1" applyFont="1" applyFill="1" applyAlignment="1">
      <alignment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4" fillId="0" borderId="0" xfId="1" applyFont="1"/>
    <xf numFmtId="164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4" fontId="4" fillId="0" borderId="1" xfId="2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"/>
  <sheetViews>
    <sheetView showGridLines="0" tabSelected="1" view="pageBreakPreview" topLeftCell="J1" zoomScale="77" zoomScaleNormal="64" zoomScaleSheetLayoutView="77" workbookViewId="0">
      <selection activeCell="M12" sqref="M12"/>
    </sheetView>
  </sheetViews>
  <sheetFormatPr defaultColWidth="7.88671875" defaultRowHeight="13.2" x14ac:dyDescent="0.25"/>
  <cols>
    <col min="1" max="1" width="6.88671875" style="11" bestFit="1" customWidth="1"/>
    <col min="2" max="2" width="9.44140625" style="1" customWidth="1"/>
    <col min="3" max="3" width="10.6640625" style="1" customWidth="1"/>
    <col min="4" max="4" width="8" style="1" bestFit="1" customWidth="1"/>
    <col min="5" max="5" width="9.33203125" style="1" customWidth="1"/>
    <col min="6" max="6" width="7.88671875" style="1"/>
    <col min="7" max="7" width="9.33203125" style="1" customWidth="1"/>
    <col min="8" max="8" width="15.88671875" style="1" customWidth="1"/>
    <col min="9" max="9" width="75.109375" style="1" customWidth="1"/>
    <col min="10" max="10" width="9.109375" style="11" customWidth="1"/>
    <col min="11" max="11" width="25.33203125" style="1" customWidth="1"/>
    <col min="12" max="12" width="18.5546875" style="1" customWidth="1"/>
    <col min="13" max="13" width="24.88671875" style="1" customWidth="1"/>
    <col min="14" max="14" width="18.5546875" style="1" customWidth="1"/>
    <col min="15" max="15" width="18" style="1" bestFit="1" customWidth="1"/>
    <col min="16" max="16" width="18" style="1" customWidth="1"/>
    <col min="17" max="17" width="15.44140625" style="1" customWidth="1"/>
    <col min="18" max="240" width="7.88671875" style="1" customWidth="1"/>
    <col min="241" max="16384" width="7.88671875" style="1"/>
  </cols>
  <sheetData>
    <row r="1" spans="1:30" ht="33.6" customHeight="1" x14ac:dyDescent="0.25">
      <c r="A1" s="25" t="s">
        <v>95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5"/>
      <c r="S1" s="5"/>
      <c r="T1" s="5"/>
      <c r="U1" s="5"/>
      <c r="V1" s="5"/>
      <c r="W1" s="5"/>
      <c r="X1" s="5"/>
    </row>
    <row r="2" spans="1:30" ht="12" customHeight="1" x14ac:dyDescent="0.25">
      <c r="A2" s="6"/>
      <c r="B2" s="6"/>
      <c r="C2" s="6"/>
      <c r="D2" s="6"/>
      <c r="E2" s="6"/>
      <c r="F2" s="6"/>
      <c r="G2" s="6"/>
      <c r="H2" s="25" t="s">
        <v>101</v>
      </c>
      <c r="I2" s="25"/>
      <c r="J2" s="25"/>
      <c r="K2" s="25"/>
      <c r="L2" s="25"/>
      <c r="M2" s="25"/>
      <c r="N2" s="6"/>
      <c r="O2" s="6"/>
      <c r="P2" s="6"/>
      <c r="Q2" s="6"/>
      <c r="R2" s="5"/>
      <c r="S2" s="5"/>
      <c r="T2" s="5"/>
      <c r="U2" s="5"/>
      <c r="V2" s="5"/>
      <c r="W2" s="5"/>
      <c r="X2" s="5"/>
    </row>
    <row r="3" spans="1:30" s="7" customFormat="1" ht="28.2" customHeight="1" x14ac:dyDescent="0.35">
      <c r="A3" s="24"/>
      <c r="B3" s="26" t="s">
        <v>104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s="14" customFormat="1" ht="22.5" customHeight="1" x14ac:dyDescent="0.3">
      <c r="A4" s="27" t="s">
        <v>21</v>
      </c>
      <c r="B4" s="27" t="s">
        <v>74</v>
      </c>
      <c r="C4" s="27"/>
      <c r="D4" s="27"/>
      <c r="E4" s="27"/>
      <c r="F4" s="27"/>
      <c r="G4" s="27"/>
      <c r="H4" s="27"/>
      <c r="I4" s="29" t="s">
        <v>29</v>
      </c>
      <c r="J4" s="29" t="s">
        <v>30</v>
      </c>
      <c r="K4" s="29"/>
      <c r="L4" s="29" t="s">
        <v>105</v>
      </c>
      <c r="M4" s="29" t="s">
        <v>106</v>
      </c>
      <c r="N4" s="31" t="s">
        <v>77</v>
      </c>
      <c r="O4" s="27" t="s">
        <v>76</v>
      </c>
      <c r="P4" s="27"/>
      <c r="Q4" s="27"/>
    </row>
    <row r="5" spans="1:30" s="14" customFormat="1" ht="21" customHeight="1" x14ac:dyDescent="0.3">
      <c r="A5" s="28"/>
      <c r="B5" s="30" t="s">
        <v>27</v>
      </c>
      <c r="C5" s="30"/>
      <c r="D5" s="30"/>
      <c r="E5" s="30"/>
      <c r="F5" s="30"/>
      <c r="G5" s="30" t="s">
        <v>28</v>
      </c>
      <c r="H5" s="30"/>
      <c r="I5" s="29"/>
      <c r="J5" s="29"/>
      <c r="K5" s="29"/>
      <c r="L5" s="29"/>
      <c r="M5" s="29"/>
      <c r="N5" s="31"/>
      <c r="O5" s="27"/>
      <c r="P5" s="27"/>
      <c r="Q5" s="27"/>
    </row>
    <row r="6" spans="1:30" s="14" customFormat="1" ht="46.5" customHeight="1" x14ac:dyDescent="0.3">
      <c r="A6" s="28"/>
      <c r="B6" s="15" t="s">
        <v>22</v>
      </c>
      <c r="C6" s="15" t="s">
        <v>23</v>
      </c>
      <c r="D6" s="15" t="s">
        <v>24</v>
      </c>
      <c r="E6" s="16" t="s">
        <v>26</v>
      </c>
      <c r="F6" s="15" t="s">
        <v>25</v>
      </c>
      <c r="G6" s="16" t="s">
        <v>75</v>
      </c>
      <c r="H6" s="16" t="s">
        <v>45</v>
      </c>
      <c r="I6" s="29"/>
      <c r="J6" s="17" t="s">
        <v>31</v>
      </c>
      <c r="K6" s="17" t="s">
        <v>32</v>
      </c>
      <c r="L6" s="29"/>
      <c r="M6" s="29"/>
      <c r="N6" s="31"/>
      <c r="O6" s="12" t="s">
        <v>99</v>
      </c>
      <c r="P6" s="12" t="s">
        <v>100</v>
      </c>
      <c r="Q6" s="12" t="s">
        <v>102</v>
      </c>
    </row>
    <row r="7" spans="1:30" s="11" customFormat="1" ht="22.5" customHeight="1" x14ac:dyDescent="0.3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3">
        <v>17</v>
      </c>
    </row>
    <row r="8" spans="1:30" ht="62.4" x14ac:dyDescent="0.3">
      <c r="A8" s="13">
        <v>1</v>
      </c>
      <c r="B8" s="2">
        <v>1</v>
      </c>
      <c r="C8" s="4" t="s">
        <v>3</v>
      </c>
      <c r="D8" s="4" t="s">
        <v>0</v>
      </c>
      <c r="E8" s="4" t="s">
        <v>35</v>
      </c>
      <c r="F8" s="4" t="s">
        <v>3</v>
      </c>
      <c r="G8" s="4" t="s">
        <v>33</v>
      </c>
      <c r="H8" s="4" t="s">
        <v>34</v>
      </c>
      <c r="I8" s="3" t="s">
        <v>20</v>
      </c>
      <c r="J8" s="22" t="s">
        <v>7</v>
      </c>
      <c r="K8" s="2" t="s">
        <v>54</v>
      </c>
      <c r="L8" s="21">
        <v>775.3</v>
      </c>
      <c r="M8" s="20">
        <v>880.9</v>
      </c>
      <c r="N8" s="20">
        <v>77.3</v>
      </c>
      <c r="O8" s="19">
        <v>963.3</v>
      </c>
      <c r="P8" s="19">
        <v>982.6</v>
      </c>
      <c r="Q8" s="19">
        <v>1002.3</v>
      </c>
    </row>
    <row r="9" spans="1:30" ht="93.6" hidden="1" x14ac:dyDescent="0.3">
      <c r="A9" s="13">
        <v>2</v>
      </c>
      <c r="B9" s="2">
        <v>1</v>
      </c>
      <c r="C9" s="4" t="s">
        <v>3</v>
      </c>
      <c r="D9" s="4" t="s">
        <v>0</v>
      </c>
      <c r="E9" s="4" t="s">
        <v>36</v>
      </c>
      <c r="F9" s="4" t="s">
        <v>3</v>
      </c>
      <c r="G9" s="4" t="s">
        <v>33</v>
      </c>
      <c r="H9" s="4" t="s">
        <v>34</v>
      </c>
      <c r="I9" s="3" t="s">
        <v>19</v>
      </c>
      <c r="J9" s="22" t="s">
        <v>86</v>
      </c>
      <c r="K9" s="2" t="s">
        <v>54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</row>
    <row r="10" spans="1:30" ht="50.25" hidden="1" customHeight="1" x14ac:dyDescent="0.3">
      <c r="A10" s="13">
        <v>3</v>
      </c>
      <c r="B10" s="2">
        <v>1</v>
      </c>
      <c r="C10" s="4" t="s">
        <v>3</v>
      </c>
      <c r="D10" s="4" t="s">
        <v>0</v>
      </c>
      <c r="E10" s="4" t="s">
        <v>37</v>
      </c>
      <c r="F10" s="4" t="s">
        <v>3</v>
      </c>
      <c r="G10" s="4" t="s">
        <v>33</v>
      </c>
      <c r="H10" s="4" t="s">
        <v>34</v>
      </c>
      <c r="I10" s="3" t="s">
        <v>18</v>
      </c>
      <c r="J10" s="22" t="s">
        <v>87</v>
      </c>
      <c r="K10" s="2" t="s">
        <v>54</v>
      </c>
      <c r="L10" s="21">
        <v>0</v>
      </c>
      <c r="M10" s="20">
        <v>0</v>
      </c>
      <c r="N10" s="20">
        <v>0</v>
      </c>
      <c r="O10" s="19">
        <v>0</v>
      </c>
      <c r="P10" s="19">
        <v>0</v>
      </c>
      <c r="Q10" s="19">
        <v>0</v>
      </c>
    </row>
    <row r="11" spans="1:30" ht="78" hidden="1" x14ac:dyDescent="0.3">
      <c r="A11" s="13">
        <v>4</v>
      </c>
      <c r="B11" s="2">
        <v>1</v>
      </c>
      <c r="C11" s="4" t="s">
        <v>3</v>
      </c>
      <c r="D11" s="4" t="s">
        <v>0</v>
      </c>
      <c r="E11" s="4" t="s">
        <v>38</v>
      </c>
      <c r="F11" s="4" t="s">
        <v>3</v>
      </c>
      <c r="G11" s="4" t="s">
        <v>33</v>
      </c>
      <c r="H11" s="4" t="s">
        <v>34</v>
      </c>
      <c r="I11" s="3" t="s">
        <v>17</v>
      </c>
      <c r="J11" s="22" t="s">
        <v>88</v>
      </c>
      <c r="K11" s="2" t="s">
        <v>54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</row>
    <row r="12" spans="1:30" ht="62.4" x14ac:dyDescent="0.3">
      <c r="A12" s="13">
        <v>2</v>
      </c>
      <c r="B12" s="2">
        <v>1</v>
      </c>
      <c r="C12" s="4" t="s">
        <v>4</v>
      </c>
      <c r="D12" s="4" t="s">
        <v>0</v>
      </c>
      <c r="E12" s="4" t="s">
        <v>41</v>
      </c>
      <c r="F12" s="4" t="s">
        <v>3</v>
      </c>
      <c r="G12" s="4" t="s">
        <v>33</v>
      </c>
      <c r="H12" s="4" t="s">
        <v>34</v>
      </c>
      <c r="I12" s="3" t="s">
        <v>16</v>
      </c>
      <c r="J12" s="22" t="s">
        <v>13</v>
      </c>
      <c r="K12" s="2" t="s">
        <v>53</v>
      </c>
      <c r="L12" s="21">
        <v>199</v>
      </c>
      <c r="M12" s="20">
        <v>171.7</v>
      </c>
      <c r="N12" s="20">
        <v>132.6</v>
      </c>
      <c r="O12" s="19">
        <v>178.33</v>
      </c>
      <c r="P12" s="19">
        <v>186.7</v>
      </c>
      <c r="Q12" s="19">
        <v>197.2</v>
      </c>
    </row>
    <row r="13" spans="1:30" ht="78" x14ac:dyDescent="0.3">
      <c r="A13" s="13">
        <v>3</v>
      </c>
      <c r="B13" s="2">
        <v>1</v>
      </c>
      <c r="C13" s="4" t="s">
        <v>4</v>
      </c>
      <c r="D13" s="4" t="s">
        <v>0</v>
      </c>
      <c r="E13" s="4" t="s">
        <v>42</v>
      </c>
      <c r="F13" s="4" t="s">
        <v>3</v>
      </c>
      <c r="G13" s="4" t="s">
        <v>33</v>
      </c>
      <c r="H13" s="4" t="s">
        <v>34</v>
      </c>
      <c r="I13" s="3" t="s">
        <v>15</v>
      </c>
      <c r="J13" s="22" t="s">
        <v>13</v>
      </c>
      <c r="K13" s="2" t="s">
        <v>53</v>
      </c>
      <c r="L13" s="21">
        <v>1.3</v>
      </c>
      <c r="M13" s="20">
        <v>1.2</v>
      </c>
      <c r="N13" s="20">
        <v>1.2</v>
      </c>
      <c r="O13" s="19">
        <v>1.32</v>
      </c>
      <c r="P13" s="19">
        <v>1.3</v>
      </c>
      <c r="Q13" s="19">
        <v>1.43</v>
      </c>
    </row>
    <row r="14" spans="1:30" ht="62.4" x14ac:dyDescent="0.3">
      <c r="A14" s="13">
        <v>4</v>
      </c>
      <c r="B14" s="2">
        <v>1</v>
      </c>
      <c r="C14" s="4" t="s">
        <v>4</v>
      </c>
      <c r="D14" s="4" t="s">
        <v>0</v>
      </c>
      <c r="E14" s="4" t="s">
        <v>43</v>
      </c>
      <c r="F14" s="4" t="s">
        <v>3</v>
      </c>
      <c r="G14" s="4" t="s">
        <v>33</v>
      </c>
      <c r="H14" s="4" t="s">
        <v>34</v>
      </c>
      <c r="I14" s="3" t="s">
        <v>14</v>
      </c>
      <c r="J14" s="22" t="s">
        <v>13</v>
      </c>
      <c r="K14" s="2" t="s">
        <v>53</v>
      </c>
      <c r="L14" s="21">
        <v>241.9</v>
      </c>
      <c r="M14" s="20">
        <v>230.7</v>
      </c>
      <c r="N14" s="20">
        <v>171.2</v>
      </c>
      <c r="O14" s="19">
        <v>263.89999999999998</v>
      </c>
      <c r="P14" s="19">
        <v>275.7</v>
      </c>
      <c r="Q14" s="19">
        <v>290.7</v>
      </c>
    </row>
    <row r="15" spans="1:30" ht="62.4" x14ac:dyDescent="0.3">
      <c r="A15" s="13">
        <v>5</v>
      </c>
      <c r="B15" s="2">
        <v>1</v>
      </c>
      <c r="C15" s="4" t="s">
        <v>4</v>
      </c>
      <c r="D15" s="4" t="s">
        <v>0</v>
      </c>
      <c r="E15" s="4" t="s">
        <v>44</v>
      </c>
      <c r="F15" s="4" t="s">
        <v>3</v>
      </c>
      <c r="G15" s="4" t="s">
        <v>33</v>
      </c>
      <c r="H15" s="4" t="s">
        <v>34</v>
      </c>
      <c r="I15" s="3" t="s">
        <v>12</v>
      </c>
      <c r="J15" s="22" t="s">
        <v>13</v>
      </c>
      <c r="K15" s="2" t="s">
        <v>53</v>
      </c>
      <c r="L15" s="21">
        <v>-27.1</v>
      </c>
      <c r="M15" s="20">
        <v>-29.1</v>
      </c>
      <c r="N15" s="20">
        <v>-26.2</v>
      </c>
      <c r="O15" s="19">
        <v>-27.9</v>
      </c>
      <c r="P15" s="19">
        <v>-28.5</v>
      </c>
      <c r="Q15" s="19">
        <v>-30.2</v>
      </c>
    </row>
    <row r="16" spans="1:30" ht="62.4" hidden="1" x14ac:dyDescent="0.3">
      <c r="A16" s="13">
        <v>5</v>
      </c>
      <c r="B16" s="2">
        <v>1</v>
      </c>
      <c r="C16" s="4" t="s">
        <v>6</v>
      </c>
      <c r="D16" s="4" t="s">
        <v>4</v>
      </c>
      <c r="E16" s="4" t="s">
        <v>35</v>
      </c>
      <c r="F16" s="4" t="s">
        <v>3</v>
      </c>
      <c r="G16" s="4" t="s">
        <v>33</v>
      </c>
      <c r="H16" s="4" t="s">
        <v>34</v>
      </c>
      <c r="I16" s="3" t="s">
        <v>61</v>
      </c>
      <c r="J16" s="22" t="s">
        <v>7</v>
      </c>
      <c r="K16" s="2" t="s">
        <v>54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</row>
    <row r="17" spans="1:17" ht="62.4" x14ac:dyDescent="0.3">
      <c r="A17" s="13">
        <v>6</v>
      </c>
      <c r="B17" s="2">
        <v>1</v>
      </c>
      <c r="C17" s="4" t="s">
        <v>6</v>
      </c>
      <c r="D17" s="4" t="s">
        <v>4</v>
      </c>
      <c r="E17" s="4" t="s">
        <v>35</v>
      </c>
      <c r="F17" s="4" t="s">
        <v>3</v>
      </c>
      <c r="G17" s="4" t="s">
        <v>33</v>
      </c>
      <c r="H17" s="4" t="s">
        <v>34</v>
      </c>
      <c r="I17" s="3" t="s">
        <v>61</v>
      </c>
      <c r="J17" s="22" t="s">
        <v>7</v>
      </c>
      <c r="K17" s="2" t="s">
        <v>54</v>
      </c>
      <c r="L17" s="21">
        <v>746.8</v>
      </c>
      <c r="M17" s="21">
        <v>746.8</v>
      </c>
      <c r="N17" s="21"/>
      <c r="O17" s="21">
        <v>610.6</v>
      </c>
      <c r="P17" s="21">
        <v>630.6</v>
      </c>
      <c r="Q17" s="21">
        <v>650.6</v>
      </c>
    </row>
    <row r="18" spans="1:17" ht="43.95" customHeight="1" x14ac:dyDescent="0.3">
      <c r="A18" s="13">
        <v>7</v>
      </c>
      <c r="B18" s="2">
        <v>1</v>
      </c>
      <c r="C18" s="4" t="s">
        <v>5</v>
      </c>
      <c r="D18" s="4" t="s">
        <v>3</v>
      </c>
      <c r="E18" s="4" t="s">
        <v>37</v>
      </c>
      <c r="F18" s="4" t="s">
        <v>62</v>
      </c>
      <c r="G18" s="4" t="s">
        <v>33</v>
      </c>
      <c r="H18" s="4" t="s">
        <v>34</v>
      </c>
      <c r="I18" s="3" t="s">
        <v>90</v>
      </c>
      <c r="J18" s="22" t="s">
        <v>7</v>
      </c>
      <c r="K18" s="2" t="s">
        <v>54</v>
      </c>
      <c r="L18" s="21">
        <v>17.8</v>
      </c>
      <c r="M18" s="21">
        <v>7</v>
      </c>
      <c r="N18" s="21">
        <v>3.9</v>
      </c>
      <c r="O18" s="21">
        <v>18.2</v>
      </c>
      <c r="P18" s="21">
        <v>20</v>
      </c>
      <c r="Q18" s="21">
        <v>22</v>
      </c>
    </row>
    <row r="19" spans="1:17" ht="46.95" customHeight="1" x14ac:dyDescent="0.3">
      <c r="A19" s="13">
        <v>8</v>
      </c>
      <c r="B19" s="2">
        <v>1</v>
      </c>
      <c r="C19" s="4" t="s">
        <v>5</v>
      </c>
      <c r="D19" s="4" t="s">
        <v>5</v>
      </c>
      <c r="E19" s="4" t="s">
        <v>93</v>
      </c>
      <c r="F19" s="4" t="s">
        <v>62</v>
      </c>
      <c r="G19" s="4" t="s">
        <v>33</v>
      </c>
      <c r="H19" s="4" t="s">
        <v>34</v>
      </c>
      <c r="I19" s="3" t="s">
        <v>89</v>
      </c>
      <c r="J19" s="22" t="s">
        <v>7</v>
      </c>
      <c r="K19" s="2" t="s">
        <v>54</v>
      </c>
      <c r="L19" s="21">
        <v>75</v>
      </c>
      <c r="M19" s="21">
        <v>45.5</v>
      </c>
      <c r="N19" s="21">
        <v>153.5</v>
      </c>
      <c r="O19" s="21">
        <v>189</v>
      </c>
      <c r="P19" s="21">
        <v>196.5</v>
      </c>
      <c r="Q19" s="21">
        <v>204.4</v>
      </c>
    </row>
    <row r="20" spans="1:17" ht="52.2" customHeight="1" x14ac:dyDescent="0.3">
      <c r="A20" s="13">
        <v>9</v>
      </c>
      <c r="B20" s="2">
        <v>1</v>
      </c>
      <c r="C20" s="4" t="s">
        <v>5</v>
      </c>
      <c r="D20" s="4" t="s">
        <v>5</v>
      </c>
      <c r="E20" s="4" t="s">
        <v>94</v>
      </c>
      <c r="F20" s="4" t="s">
        <v>62</v>
      </c>
      <c r="G20" s="4" t="s">
        <v>33</v>
      </c>
      <c r="H20" s="4" t="s">
        <v>34</v>
      </c>
      <c r="I20" s="3" t="s">
        <v>85</v>
      </c>
      <c r="J20" s="22" t="s">
        <v>7</v>
      </c>
      <c r="K20" s="2" t="s">
        <v>54</v>
      </c>
      <c r="L20" s="21">
        <v>0</v>
      </c>
      <c r="M20" s="21">
        <v>145.30000000000001</v>
      </c>
      <c r="N20" s="21">
        <v>10.199999999999999</v>
      </c>
      <c r="O20" s="21">
        <v>0</v>
      </c>
      <c r="P20" s="21">
        <v>0</v>
      </c>
      <c r="Q20" s="21">
        <v>0</v>
      </c>
    </row>
    <row r="21" spans="1:17" ht="63" customHeight="1" x14ac:dyDescent="0.3">
      <c r="A21" s="13">
        <v>10</v>
      </c>
      <c r="B21" s="3">
        <v>1</v>
      </c>
      <c r="C21" s="4" t="s">
        <v>11</v>
      </c>
      <c r="D21" s="4" t="s">
        <v>6</v>
      </c>
      <c r="E21" s="4" t="s">
        <v>63</v>
      </c>
      <c r="F21" s="4" t="s">
        <v>62</v>
      </c>
      <c r="G21" s="4" t="s">
        <v>33</v>
      </c>
      <c r="H21" s="4" t="s">
        <v>1</v>
      </c>
      <c r="I21" s="3" t="s">
        <v>64</v>
      </c>
      <c r="J21" s="22" t="s">
        <v>97</v>
      </c>
      <c r="K21" s="2" t="s">
        <v>96</v>
      </c>
      <c r="L21" s="21"/>
      <c r="M21" s="20"/>
      <c r="N21" s="20"/>
      <c r="O21" s="19"/>
      <c r="P21" s="19"/>
      <c r="Q21" s="19"/>
    </row>
    <row r="22" spans="1:17" ht="60.75" hidden="1" customHeight="1" x14ac:dyDescent="0.3">
      <c r="A22" s="13">
        <v>21</v>
      </c>
      <c r="B22" s="3">
        <v>1</v>
      </c>
      <c r="C22" s="4" t="s">
        <v>11</v>
      </c>
      <c r="D22" s="4" t="s">
        <v>47</v>
      </c>
      <c r="E22" s="4" t="s">
        <v>65</v>
      </c>
      <c r="F22" s="4" t="s">
        <v>62</v>
      </c>
      <c r="G22" s="4" t="s">
        <v>33</v>
      </c>
      <c r="H22" s="4" t="s">
        <v>1</v>
      </c>
      <c r="I22" s="3" t="s">
        <v>66</v>
      </c>
      <c r="J22" s="22" t="s">
        <v>59</v>
      </c>
      <c r="K22" s="2" t="s">
        <v>92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</row>
    <row r="23" spans="1:17" ht="10.95" hidden="1" customHeight="1" x14ac:dyDescent="0.3">
      <c r="A23" s="13">
        <v>27</v>
      </c>
      <c r="B23" s="3">
        <v>1</v>
      </c>
      <c r="C23" s="4" t="s">
        <v>10</v>
      </c>
      <c r="D23" s="4" t="s">
        <v>3</v>
      </c>
      <c r="E23" s="4" t="s">
        <v>67</v>
      </c>
      <c r="F23" s="4" t="s">
        <v>62</v>
      </c>
      <c r="G23" s="4" t="s">
        <v>33</v>
      </c>
      <c r="H23" s="4" t="s">
        <v>2</v>
      </c>
      <c r="I23" s="3" t="s">
        <v>68</v>
      </c>
      <c r="J23" s="22" t="s">
        <v>59</v>
      </c>
      <c r="K23" s="2" t="s">
        <v>92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</row>
    <row r="24" spans="1:17" ht="63.6" customHeight="1" x14ac:dyDescent="0.3">
      <c r="A24" s="13">
        <v>11</v>
      </c>
      <c r="B24" s="3">
        <v>1</v>
      </c>
      <c r="C24" s="4" t="s">
        <v>10</v>
      </c>
      <c r="D24" s="4" t="s">
        <v>0</v>
      </c>
      <c r="E24" s="4" t="s">
        <v>69</v>
      </c>
      <c r="F24" s="4" t="s">
        <v>62</v>
      </c>
      <c r="G24" s="4" t="s">
        <v>33</v>
      </c>
      <c r="H24" s="4" t="s">
        <v>2</v>
      </c>
      <c r="I24" s="3" t="s">
        <v>78</v>
      </c>
      <c r="J24" s="22" t="s">
        <v>97</v>
      </c>
      <c r="K24" s="2" t="s">
        <v>96</v>
      </c>
      <c r="L24" s="21">
        <v>9.9</v>
      </c>
      <c r="M24" s="20">
        <v>11.9</v>
      </c>
      <c r="N24" s="20">
        <v>12.8</v>
      </c>
      <c r="O24" s="19">
        <v>155.6</v>
      </c>
      <c r="P24" s="19">
        <v>161.80000000000001</v>
      </c>
      <c r="Q24" s="19">
        <v>168.3</v>
      </c>
    </row>
    <row r="25" spans="1:17" ht="63" customHeight="1" x14ac:dyDescent="0.3">
      <c r="A25" s="13">
        <v>12</v>
      </c>
      <c r="B25" s="3" t="s">
        <v>46</v>
      </c>
      <c r="C25" s="4" t="s">
        <v>10</v>
      </c>
      <c r="D25" s="4" t="s">
        <v>0</v>
      </c>
      <c r="E25" s="4" t="s">
        <v>67</v>
      </c>
      <c r="F25" s="4" t="s">
        <v>62</v>
      </c>
      <c r="G25" s="4" t="s">
        <v>33</v>
      </c>
      <c r="H25" s="4" t="s">
        <v>2</v>
      </c>
      <c r="I25" s="3" t="s">
        <v>79</v>
      </c>
      <c r="J25" s="22" t="s">
        <v>97</v>
      </c>
      <c r="K25" s="2" t="s">
        <v>96</v>
      </c>
      <c r="L25" s="21">
        <v>13.9</v>
      </c>
      <c r="M25" s="20">
        <v>4.0999999999999996</v>
      </c>
      <c r="N25" s="20">
        <v>0.1</v>
      </c>
      <c r="O25" s="19">
        <v>8.8000000000000007</v>
      </c>
      <c r="P25" s="19">
        <v>9.5</v>
      </c>
      <c r="Q25" s="19">
        <v>10.3</v>
      </c>
    </row>
    <row r="26" spans="1:17" ht="62.4" x14ac:dyDescent="0.3">
      <c r="A26" s="13">
        <v>13</v>
      </c>
      <c r="B26" s="4" t="s">
        <v>46</v>
      </c>
      <c r="C26" s="4" t="s">
        <v>10</v>
      </c>
      <c r="D26" s="4" t="s">
        <v>0</v>
      </c>
      <c r="E26" s="4" t="s">
        <v>69</v>
      </c>
      <c r="F26" s="4" t="s">
        <v>62</v>
      </c>
      <c r="G26" s="4" t="s">
        <v>33</v>
      </c>
      <c r="H26" s="4" t="s">
        <v>2</v>
      </c>
      <c r="I26" s="3" t="s">
        <v>91</v>
      </c>
      <c r="J26" s="22" t="s">
        <v>97</v>
      </c>
      <c r="K26" s="2" t="s">
        <v>96</v>
      </c>
      <c r="L26" s="21"/>
      <c r="M26" s="20"/>
      <c r="N26" s="20"/>
      <c r="O26" s="19">
        <v>0</v>
      </c>
      <c r="P26" s="19">
        <v>0</v>
      </c>
      <c r="Q26" s="19">
        <v>0</v>
      </c>
    </row>
    <row r="27" spans="1:17" ht="62.4" x14ac:dyDescent="0.3">
      <c r="A27" s="13">
        <v>14</v>
      </c>
      <c r="B27" s="3">
        <v>1</v>
      </c>
      <c r="C27" s="4" t="s">
        <v>49</v>
      </c>
      <c r="D27" s="4" t="s">
        <v>50</v>
      </c>
      <c r="E27" s="4" t="s">
        <v>39</v>
      </c>
      <c r="F27" s="4" t="s">
        <v>62</v>
      </c>
      <c r="G27" s="4" t="s">
        <v>33</v>
      </c>
      <c r="H27" s="4" t="s">
        <v>40</v>
      </c>
      <c r="I27" s="3" t="s">
        <v>80</v>
      </c>
      <c r="J27" s="22" t="s">
        <v>97</v>
      </c>
      <c r="K27" s="2" t="s">
        <v>96</v>
      </c>
      <c r="L27" s="21">
        <v>0</v>
      </c>
      <c r="M27" s="20"/>
      <c r="N27" s="20"/>
      <c r="O27" s="19">
        <v>0</v>
      </c>
      <c r="P27" s="19">
        <v>0</v>
      </c>
      <c r="Q27" s="19">
        <v>0</v>
      </c>
    </row>
    <row r="28" spans="1:17" ht="62.4" hidden="1" x14ac:dyDescent="0.3">
      <c r="A28" s="13">
        <v>47</v>
      </c>
      <c r="B28" s="3" t="s">
        <v>46</v>
      </c>
      <c r="C28" s="3" t="s">
        <v>9</v>
      </c>
      <c r="D28" s="3" t="s">
        <v>3</v>
      </c>
      <c r="E28" s="3" t="s">
        <v>39</v>
      </c>
      <c r="F28" s="3" t="s">
        <v>6</v>
      </c>
      <c r="G28" s="4" t="s">
        <v>33</v>
      </c>
      <c r="H28" s="4" t="s">
        <v>51</v>
      </c>
      <c r="I28" s="3" t="s">
        <v>70</v>
      </c>
      <c r="J28" s="22" t="s">
        <v>59</v>
      </c>
      <c r="K28" s="2" t="s">
        <v>92</v>
      </c>
      <c r="L28" s="20"/>
      <c r="M28" s="20">
        <v>0</v>
      </c>
      <c r="N28" s="20">
        <v>0</v>
      </c>
      <c r="O28" s="19"/>
      <c r="P28" s="19"/>
      <c r="Q28" s="19"/>
    </row>
    <row r="29" spans="1:17" ht="62.4" x14ac:dyDescent="0.3">
      <c r="A29" s="13">
        <v>15</v>
      </c>
      <c r="B29" s="3">
        <v>2</v>
      </c>
      <c r="C29" s="3" t="s">
        <v>0</v>
      </c>
      <c r="D29" s="3" t="s">
        <v>48</v>
      </c>
      <c r="E29" s="3" t="s">
        <v>52</v>
      </c>
      <c r="F29" s="4" t="s">
        <v>62</v>
      </c>
      <c r="G29" s="4" t="s">
        <v>33</v>
      </c>
      <c r="H29" s="4" t="s">
        <v>98</v>
      </c>
      <c r="I29" s="3" t="s">
        <v>81</v>
      </c>
      <c r="J29" s="22" t="s">
        <v>97</v>
      </c>
      <c r="K29" s="2" t="s">
        <v>96</v>
      </c>
      <c r="L29" s="20">
        <v>2007.7</v>
      </c>
      <c r="M29" s="20">
        <v>1840.3</v>
      </c>
      <c r="N29" s="20">
        <v>4494.7</v>
      </c>
      <c r="O29" s="19">
        <v>2694.7</v>
      </c>
      <c r="P29" s="19">
        <v>1542.4</v>
      </c>
      <c r="Q29" s="19">
        <v>828.9</v>
      </c>
    </row>
    <row r="30" spans="1:17" customFormat="1" ht="62.4" x14ac:dyDescent="0.3">
      <c r="A30" s="13">
        <v>16</v>
      </c>
      <c r="B30" s="3">
        <v>2</v>
      </c>
      <c r="C30" s="3" t="s">
        <v>0</v>
      </c>
      <c r="D30" s="3" t="s">
        <v>8</v>
      </c>
      <c r="E30" s="3" t="s">
        <v>71</v>
      </c>
      <c r="F30" s="4" t="s">
        <v>62</v>
      </c>
      <c r="G30" s="4" t="s">
        <v>33</v>
      </c>
      <c r="H30" s="4" t="s">
        <v>98</v>
      </c>
      <c r="I30" s="3" t="s">
        <v>82</v>
      </c>
      <c r="J30" s="22" t="s">
        <v>97</v>
      </c>
      <c r="K30" s="2" t="s">
        <v>96</v>
      </c>
      <c r="L30" s="20">
        <v>0.1</v>
      </c>
      <c r="M30" s="20">
        <v>0.1</v>
      </c>
      <c r="N30" s="20"/>
      <c r="O30" s="20">
        <v>0.1</v>
      </c>
      <c r="P30" s="20">
        <v>0.1</v>
      </c>
      <c r="Q30" s="20">
        <v>0.1</v>
      </c>
    </row>
    <row r="31" spans="1:17" customFormat="1" ht="62.4" x14ac:dyDescent="0.3">
      <c r="A31" s="13">
        <v>17</v>
      </c>
      <c r="B31" s="3">
        <v>2</v>
      </c>
      <c r="C31" s="3" t="s">
        <v>0</v>
      </c>
      <c r="D31" s="3" t="s">
        <v>56</v>
      </c>
      <c r="E31" s="3" t="s">
        <v>57</v>
      </c>
      <c r="F31" s="4" t="s">
        <v>62</v>
      </c>
      <c r="G31" s="4" t="s">
        <v>33</v>
      </c>
      <c r="H31" s="4" t="s">
        <v>98</v>
      </c>
      <c r="I31" s="3" t="s">
        <v>83</v>
      </c>
      <c r="J31" s="22" t="s">
        <v>97</v>
      </c>
      <c r="K31" s="2" t="s">
        <v>96</v>
      </c>
      <c r="L31" s="20">
        <v>110</v>
      </c>
      <c r="M31" s="20">
        <v>110</v>
      </c>
      <c r="N31" s="20">
        <v>87.6</v>
      </c>
      <c r="O31" s="19">
        <v>113.8</v>
      </c>
      <c r="P31" s="19">
        <v>117.6</v>
      </c>
      <c r="Q31" s="19">
        <v>121.8</v>
      </c>
    </row>
    <row r="32" spans="1:17" customFormat="1" ht="62.4" x14ac:dyDescent="0.3">
      <c r="A32" s="13">
        <v>18</v>
      </c>
      <c r="B32" s="3" t="s">
        <v>55</v>
      </c>
      <c r="C32" s="3" t="s">
        <v>0</v>
      </c>
      <c r="D32" s="3" t="s">
        <v>58</v>
      </c>
      <c r="E32" s="3" t="s">
        <v>60</v>
      </c>
      <c r="F32" s="4" t="s">
        <v>62</v>
      </c>
      <c r="G32" s="4" t="s">
        <v>33</v>
      </c>
      <c r="H32" s="4" t="s">
        <v>98</v>
      </c>
      <c r="I32" s="3" t="s">
        <v>84</v>
      </c>
      <c r="J32" s="22" t="s">
        <v>97</v>
      </c>
      <c r="K32" s="2" t="s">
        <v>96</v>
      </c>
      <c r="L32" s="20">
        <v>6036.8</v>
      </c>
      <c r="M32" s="20">
        <v>5620.1</v>
      </c>
      <c r="N32" s="20">
        <v>1545</v>
      </c>
      <c r="O32" s="19">
        <v>3499.6</v>
      </c>
      <c r="P32" s="19">
        <v>0</v>
      </c>
      <c r="Q32" s="19">
        <v>0</v>
      </c>
    </row>
    <row r="33" spans="1:17" customFormat="1" ht="59.25" customHeight="1" x14ac:dyDescent="0.3">
      <c r="A33" s="13"/>
      <c r="B33" s="3"/>
      <c r="C33" s="3"/>
      <c r="D33" s="3"/>
      <c r="E33" s="3"/>
      <c r="F33" s="3"/>
      <c r="G33" s="4"/>
      <c r="H33" s="4"/>
      <c r="I33" s="3"/>
      <c r="J33" s="22"/>
      <c r="K33" s="9" t="s">
        <v>72</v>
      </c>
      <c r="L33" s="20">
        <f t="shared" ref="L33:Q33" si="0">SUM(L8:L32)</f>
        <v>10208.400000000001</v>
      </c>
      <c r="M33" s="20">
        <f t="shared" si="0"/>
        <v>9786.5</v>
      </c>
      <c r="N33" s="20">
        <f t="shared" si="0"/>
        <v>6663.9000000000005</v>
      </c>
      <c r="O33" s="20">
        <f t="shared" si="0"/>
        <v>8669.35</v>
      </c>
      <c r="P33" s="20">
        <f t="shared" si="0"/>
        <v>4096.3</v>
      </c>
      <c r="Q33" s="20">
        <f t="shared" si="0"/>
        <v>3467.8300000000008</v>
      </c>
    </row>
    <row r="37" spans="1:17" ht="15.6" x14ac:dyDescent="0.3">
      <c r="D37" s="18" t="s">
        <v>73</v>
      </c>
      <c r="J37" s="23" t="s">
        <v>103</v>
      </c>
    </row>
  </sheetData>
  <mergeCells count="13">
    <mergeCell ref="A1:Q1"/>
    <mergeCell ref="H2:M2"/>
    <mergeCell ref="B3:Q3"/>
    <mergeCell ref="A4:A6"/>
    <mergeCell ref="B4:H4"/>
    <mergeCell ref="I4:I6"/>
    <mergeCell ref="J4:K5"/>
    <mergeCell ref="O4:Q5"/>
    <mergeCell ref="B5:F5"/>
    <mergeCell ref="G5:H5"/>
    <mergeCell ref="L4:L6"/>
    <mergeCell ref="M4:M6"/>
    <mergeCell ref="N4:N6"/>
  </mergeCells>
  <phoneticPr fontId="10" type="noConversion"/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2020-12-30T08:19:32Z</cp:lastPrinted>
  <dcterms:created xsi:type="dcterms:W3CDTF">2017-09-19T07:36:25Z</dcterms:created>
  <dcterms:modified xsi:type="dcterms:W3CDTF">2021-12-10T02:43:22Z</dcterms:modified>
</cp:coreProperties>
</file>